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V:\Projekte\F8110-Verwaltung\Reinigung\Neumühlenschule Borken\Neuvergabe Reinigung Neumühlenschule ab 01.11.2026\"/>
    </mc:Choice>
  </mc:AlternateContent>
  <xr:revisionPtr revIDLastSave="0" documentId="13_ncr:1_{4A312421-8DA2-4CDA-932D-3812A2E81A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alkulationsblatt LOS 2" sheetId="8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0" l="1"/>
  <c r="F15" i="80" s="1"/>
  <c r="G15" i="80" l="1"/>
  <c r="H15" i="80" s="1"/>
  <c r="D9" i="80"/>
  <c r="F9" i="80" s="1"/>
  <c r="G9" i="80" l="1"/>
  <c r="H9" i="80" s="1"/>
  <c r="H18" i="80" l="1"/>
</calcChain>
</file>

<file path=xl/sharedStrings.xml><?xml version="1.0" encoding="utf-8"?>
<sst xmlns="http://schemas.openxmlformats.org/spreadsheetml/2006/main" count="49" uniqueCount="30">
  <si>
    <t>a</t>
  </si>
  <si>
    <t>b</t>
  </si>
  <si>
    <t>c</t>
  </si>
  <si>
    <t>d</t>
  </si>
  <si>
    <t>e</t>
  </si>
  <si>
    <t>f</t>
  </si>
  <si>
    <t>g</t>
  </si>
  <si>
    <t>Gesamtfläche</t>
  </si>
  <si>
    <t>(qm)</t>
  </si>
  <si>
    <t>Fläche</t>
  </si>
  <si>
    <t>Jahresnettopreis</t>
  </si>
  <si>
    <t>Jahresbruttopreis</t>
  </si>
  <si>
    <t>Nettopreis</t>
  </si>
  <si>
    <t>pro qm</t>
  </si>
  <si>
    <t>Reinigungen</t>
  </si>
  <si>
    <t>pro Jahr</t>
  </si>
  <si>
    <t>(a * b)</t>
  </si>
  <si>
    <t>(c * d)</t>
  </si>
  <si>
    <t>(e + f)</t>
  </si>
  <si>
    <t>Umsatzsteuer</t>
  </si>
  <si>
    <t>(19% von e)</t>
  </si>
  <si>
    <t>Fenster beidseitig mit Rahmen (einseitig gemessen)</t>
  </si>
  <si>
    <t>Stundenverrechnungssatz für zusätzlich durchzuführende Arbeiten der Gebäude- und Fensterreinigung</t>
  </si>
  <si>
    <t>4.1 Fensterreinigung</t>
  </si>
  <si>
    <t>4.2 Sonderreinigung</t>
  </si>
  <si>
    <t>4. Kalkulationsblatt Fenster- und Sonderreinigung</t>
  </si>
  <si>
    <t>Neumühlenschule, Mozartstr. 27, 46325 Borken</t>
  </si>
  <si>
    <t>4.3 Stundenverrechnungssatz Gebäudereiniger</t>
  </si>
  <si>
    <t>Alu-Paneelblechverkleidung unterhalb der Fenster</t>
  </si>
  <si>
    <t>Jahressumme 4.1 - 4.2: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</si>
</sst>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44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4" fontId="4" fillId="0" borderId="0" xfId="1" applyFont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4" fillId="0" borderId="0" xfId="0" applyFont="1" applyAlignment="1">
      <alignment horizontal="center"/>
    </xf>
    <xf numFmtId="44" fontId="4" fillId="2" borderId="1" xfId="1" applyFont="1" applyFill="1" applyBorder="1" applyAlignment="1" applyProtection="1">
      <alignment vertical="center"/>
      <protection locked="0"/>
    </xf>
    <xf numFmtId="44" fontId="4" fillId="2" borderId="1" xfId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4" applyFont="1" applyFill="1" applyBorder="1" applyAlignment="1">
      <alignment horizontal="center" vertical="center"/>
    </xf>
    <xf numFmtId="43" fontId="4" fillId="0" borderId="0" xfId="4" applyFont="1" applyFill="1" applyAlignment="1">
      <alignment horizontal="center" vertical="center"/>
    </xf>
    <xf numFmtId="43" fontId="4" fillId="0" borderId="0" xfId="4" applyFont="1" applyFill="1" applyBorder="1" applyAlignment="1">
      <alignment horizontal="center" vertical="center"/>
    </xf>
    <xf numFmtId="0" fontId="8" fillId="0" borderId="0" xfId="0" applyFont="1"/>
    <xf numFmtId="0" fontId="8" fillId="0" borderId="0" xfId="2" applyFont="1" applyAlignment="1">
      <alignment horizontal="right" vertical="center"/>
    </xf>
    <xf numFmtId="44" fontId="8" fillId="0" borderId="1" xfId="3" applyFont="1" applyBorder="1" applyAlignment="1">
      <alignment horizontal="center" vertical="center"/>
    </xf>
  </cellXfs>
  <cellStyles count="5">
    <cellStyle name="Komma" xfId="4" builtinId="3"/>
    <cellStyle name="Standard" xfId="0" builtinId="0"/>
    <cellStyle name="Standard 3" xfId="2" xr:uid="{00000000-0005-0000-0000-000002000000}"/>
    <cellStyle name="Währung" xfId="1" builtinId="4"/>
    <cellStyle name="Währung 2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Zeros="0" tabSelected="1" workbookViewId="0">
      <selection activeCell="A28" sqref="A28"/>
    </sheetView>
  </sheetViews>
  <sheetFormatPr baseColWidth="10" defaultColWidth="11.42578125" defaultRowHeight="15" x14ac:dyDescent="0.2"/>
  <cols>
    <col min="1" max="1" width="33.42578125" style="3" customWidth="1"/>
    <col min="2" max="2" width="11.28515625" style="3" customWidth="1"/>
    <col min="3" max="3" width="11.5703125" style="3" bestFit="1" customWidth="1"/>
    <col min="4" max="4" width="15" style="3" bestFit="1" customWidth="1"/>
    <col min="5" max="5" width="16" style="3" bestFit="1" customWidth="1"/>
    <col min="6" max="6" width="18" style="3" bestFit="1" customWidth="1"/>
    <col min="7" max="7" width="14.85546875" style="3" bestFit="1" customWidth="1"/>
    <col min="8" max="8" width="18.7109375" style="3" bestFit="1" customWidth="1"/>
    <col min="9" max="9" width="12.42578125" style="3" customWidth="1"/>
    <col min="10" max="10" width="16.42578125" style="3" customWidth="1"/>
    <col min="11" max="16384" width="11.42578125" style="3"/>
  </cols>
  <sheetData>
    <row r="1" spans="1:8" ht="23.25" x14ac:dyDescent="0.35">
      <c r="A1" s="19" t="s">
        <v>25</v>
      </c>
      <c r="E1" s="1"/>
    </row>
    <row r="2" spans="1:8" ht="17.25" customHeight="1" x14ac:dyDescent="0.3">
      <c r="A2" s="24" t="s">
        <v>26</v>
      </c>
      <c r="F2" s="1"/>
    </row>
    <row r="3" spans="1:8" ht="17.25" customHeight="1" x14ac:dyDescent="0.25">
      <c r="F3" s="1"/>
    </row>
    <row r="4" spans="1:8" ht="15.75" x14ac:dyDescent="0.25">
      <c r="A4" s="2" t="s">
        <v>23</v>
      </c>
    </row>
    <row r="5" spans="1:8" s="6" customFormat="1" x14ac:dyDescent="0.2">
      <c r="A5" s="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</row>
    <row r="6" spans="1:8" x14ac:dyDescent="0.2">
      <c r="B6" s="16" t="s">
        <v>9</v>
      </c>
      <c r="C6" s="16" t="s">
        <v>12</v>
      </c>
      <c r="D6" s="16" t="s">
        <v>12</v>
      </c>
      <c r="E6" s="16" t="s">
        <v>14</v>
      </c>
      <c r="F6" s="16" t="s">
        <v>10</v>
      </c>
      <c r="G6" s="4">
        <v>0.19</v>
      </c>
      <c r="H6" s="16" t="s">
        <v>11</v>
      </c>
    </row>
    <row r="7" spans="1:8" x14ac:dyDescent="0.2">
      <c r="B7" s="16" t="s">
        <v>8</v>
      </c>
      <c r="C7" s="16" t="s">
        <v>13</v>
      </c>
      <c r="D7" s="16" t="s">
        <v>7</v>
      </c>
      <c r="E7" s="16" t="s">
        <v>15</v>
      </c>
      <c r="G7" s="16" t="s">
        <v>19</v>
      </c>
    </row>
    <row r="8" spans="1:8" ht="15.75" thickBot="1" x14ac:dyDescent="0.25">
      <c r="D8" s="5" t="s">
        <v>16</v>
      </c>
      <c r="E8" s="6"/>
      <c r="F8" s="5" t="s">
        <v>17</v>
      </c>
      <c r="G8" s="5" t="s">
        <v>20</v>
      </c>
      <c r="H8" s="5" t="s">
        <v>18</v>
      </c>
    </row>
    <row r="9" spans="1:8" ht="30.75" thickBot="1" x14ac:dyDescent="0.25">
      <c r="A9" s="7" t="s">
        <v>21</v>
      </c>
      <c r="B9" s="21">
        <v>913.47</v>
      </c>
      <c r="C9" s="17"/>
      <c r="D9" s="10">
        <f>B9*C9</f>
        <v>0</v>
      </c>
      <c r="E9" s="9">
        <v>3</v>
      </c>
      <c r="F9" s="10">
        <f>D9*E9</f>
        <v>0</v>
      </c>
      <c r="G9" s="10">
        <f>F9*0.19</f>
        <v>0</v>
      </c>
      <c r="H9" s="15">
        <f>F9+G9</f>
        <v>0</v>
      </c>
    </row>
    <row r="10" spans="1:8" x14ac:dyDescent="0.2">
      <c r="B10" s="22"/>
      <c r="C10" s="11"/>
      <c r="D10" s="12"/>
      <c r="E10" s="8"/>
      <c r="F10" s="12"/>
      <c r="G10" s="12"/>
      <c r="H10" s="12"/>
    </row>
    <row r="11" spans="1:8" ht="15.75" x14ac:dyDescent="0.25">
      <c r="A11" s="2" t="s">
        <v>24</v>
      </c>
    </row>
    <row r="12" spans="1:8" s="6" customFormat="1" x14ac:dyDescent="0.2">
      <c r="A12" s="3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</row>
    <row r="13" spans="1:8" x14ac:dyDescent="0.2">
      <c r="B13" s="16" t="s">
        <v>9</v>
      </c>
      <c r="C13" s="16" t="s">
        <v>12</v>
      </c>
      <c r="D13" s="16" t="s">
        <v>12</v>
      </c>
      <c r="E13" s="16" t="s">
        <v>14</v>
      </c>
      <c r="F13" s="16" t="s">
        <v>10</v>
      </c>
      <c r="G13" s="4">
        <v>0.19</v>
      </c>
      <c r="H13" s="16" t="s">
        <v>11</v>
      </c>
    </row>
    <row r="14" spans="1:8" ht="15.75" thickBot="1" x14ac:dyDescent="0.25">
      <c r="B14" s="16" t="s">
        <v>8</v>
      </c>
      <c r="C14" s="16" t="s">
        <v>13</v>
      </c>
      <c r="D14" s="16" t="s">
        <v>7</v>
      </c>
      <c r="E14" s="16" t="s">
        <v>15</v>
      </c>
      <c r="G14" s="16" t="s">
        <v>19</v>
      </c>
    </row>
    <row r="15" spans="1:8" s="12" customFormat="1" ht="30.75" customHeight="1" thickBot="1" x14ac:dyDescent="0.25">
      <c r="A15" s="20" t="s">
        <v>28</v>
      </c>
      <c r="B15" s="21">
        <v>178.52</v>
      </c>
      <c r="C15" s="17"/>
      <c r="D15" s="10">
        <f>B15*C15</f>
        <v>0</v>
      </c>
      <c r="E15" s="9">
        <v>1</v>
      </c>
      <c r="F15" s="10">
        <f>D15*E15</f>
        <v>0</v>
      </c>
      <c r="G15" s="10">
        <f>F15*0.19</f>
        <v>0</v>
      </c>
      <c r="H15" s="15">
        <f>F15+G15</f>
        <v>0</v>
      </c>
    </row>
    <row r="16" spans="1:8" x14ac:dyDescent="0.2">
      <c r="B16" s="23"/>
      <c r="C16" s="11"/>
      <c r="D16" s="12"/>
      <c r="E16" s="8"/>
      <c r="F16" s="12"/>
      <c r="G16" s="12"/>
      <c r="H16" s="12"/>
    </row>
    <row r="17" spans="1:8" ht="15.75" customHeight="1" thickBot="1" x14ac:dyDescent="0.25">
      <c r="E17" s="8"/>
    </row>
    <row r="18" spans="1:8" ht="30" customHeight="1" thickBot="1" x14ac:dyDescent="0.25">
      <c r="E18" s="8"/>
      <c r="G18" s="25" t="s">
        <v>29</v>
      </c>
      <c r="H18" s="26">
        <f>SUM(H9:H17)</f>
        <v>0</v>
      </c>
    </row>
    <row r="19" spans="1:8" ht="15.75" customHeight="1" x14ac:dyDescent="0.2">
      <c r="E19" s="8"/>
    </row>
    <row r="20" spans="1:8" ht="15.75" x14ac:dyDescent="0.25">
      <c r="A20" s="2" t="s">
        <v>27</v>
      </c>
      <c r="E20" s="8"/>
    </row>
    <row r="21" spans="1:8" ht="15.75" x14ac:dyDescent="0.25">
      <c r="A21" s="1"/>
      <c r="E21" s="8"/>
    </row>
    <row r="22" spans="1:8" x14ac:dyDescent="0.2">
      <c r="A22" s="3" t="s">
        <v>22</v>
      </c>
      <c r="E22" s="8"/>
    </row>
    <row r="23" spans="1:8" ht="15.75" thickBot="1" x14ac:dyDescent="0.25">
      <c r="E23" s="8"/>
    </row>
    <row r="24" spans="1:8" ht="30" customHeight="1" thickBot="1" x14ac:dyDescent="0.25">
      <c r="C24" s="18"/>
      <c r="D24" s="13"/>
    </row>
    <row r="25" spans="1:8" x14ac:dyDescent="0.2">
      <c r="D25" s="13"/>
      <c r="E25" s="14"/>
    </row>
  </sheetData>
  <printOptions horizontalCentered="1"/>
  <pageMargins left="0.35433070866141736" right="0.23" top="0.71" bottom="0.39370078740157483" header="0.43307086614173229" footer="0.2362204724409449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Kalkulationsblatt LOS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SOBEK</dc:creator>
  <cp:keywords>la</cp:keywords>
  <cp:lastModifiedBy>Sobek, Olaf</cp:lastModifiedBy>
  <cp:lastPrinted>2026-03-02T06:07:24Z</cp:lastPrinted>
  <dcterms:created xsi:type="dcterms:W3CDTF">2003-10-30T08:14:04Z</dcterms:created>
  <dcterms:modified xsi:type="dcterms:W3CDTF">2026-04-02T08:58:25Z</dcterms:modified>
</cp:coreProperties>
</file>